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38" sheetId="1" r:id="rId1"/>
  </sheets>
  <externalReferences>
    <externalReference r:id="rId2"/>
  </externalReferences>
  <definedNames>
    <definedName name="Z_6E36EA37_049E_4FAE_B719_2847CD16F858_.wvu.Cols" localSheetId="0" hidden="1">'Буханцева 38'!#REF!,'Буханцева 38'!#REF!</definedName>
    <definedName name="Z_6E36EA37_049E_4FAE_B719_2847CD16F858_.wvu.Rows" localSheetId="0" hidden="1">'Буханцева 38'!$42:$45</definedName>
    <definedName name="Z_73C0D023_21BD_4441_8EFA_957546C15799_.wvu.Cols" localSheetId="0" hidden="1">'Буханцева 38'!#REF!,'Буханцева 38'!#REF!</definedName>
    <definedName name="Z_73C0D023_21BD_4441_8EFA_957546C15799_.wvu.Rows" localSheetId="0" hidden="1">'Буханцева 38'!$42:$45</definedName>
    <definedName name="_xlnm.Print_Area" localSheetId="0">'Буханцева 38'!$A$1:$G$60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30" i="1"/>
  <c r="F29" i="1"/>
  <c r="F28" i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<sst xmlns="http://schemas.openxmlformats.org/spreadsheetml/2006/main" count="62" uniqueCount="53">
  <si>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</si>
  <si>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</si>
  <si>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</si>
  <si>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</si>
  <si>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</si>
  <si>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</si>
  <si>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</si>
  <si>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</si>
  <si>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</si>
  <si>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</si>
  <si>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</si>
  <si>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</si>
  <si>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</si>
  <si>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</si>
  <si>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</si>
  <si>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</si>
  <si>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</si>
  <si>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</si>
  <si>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</si>
  <si>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</si>
  <si>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</si>
  <si>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</si>
  <si>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</si>
  <si>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</si>
  <si>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</si>
  <si>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</si>
  <si>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</si>
  <si>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</si>
  <si>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</si>
  <si>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</si>
  <si>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</si>
  <si>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</si>
  <si>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</si>
  <si>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</si>
  <si>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</si>
  <si>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</si>
  <si>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</si>
  <si>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</si>
  <si>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38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</si>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</sst>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4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48">
          <cell r="W248">
            <v>8410.5144253022299</v>
          </cell>
          <cell r="X248">
            <v>1693.3393657486426</v>
          </cell>
          <cell r="Y248">
            <v>1856.2190000000001</v>
          </cell>
          <cell r="AA248">
            <v>0</v>
          </cell>
          <cell r="AI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49282.32</v>
          </cell>
          <cell r="AP248">
            <v>0</v>
          </cell>
          <cell r="AQ248">
            <v>0</v>
          </cell>
          <cell r="AX248">
            <v>25323.293127630423</v>
          </cell>
          <cell r="BB248">
            <v>510.01600000000008</v>
          </cell>
          <cell r="BC248">
            <v>0</v>
          </cell>
          <cell r="BD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CN248">
            <v>17902.386523105186</v>
          </cell>
          <cell r="CO248">
            <v>3681.6894216218243</v>
          </cell>
          <cell r="CP248">
            <v>1889.6572000000001</v>
          </cell>
          <cell r="DE248">
            <v>16432.45762119249</v>
          </cell>
          <cell r="DS248">
            <v>76262.4405115431</v>
          </cell>
          <cell r="DT248">
            <v>16090.563546005707</v>
          </cell>
          <cell r="DU248">
            <v>9860.6706999999988</v>
          </cell>
          <cell r="EL248">
            <v>73010.728946907402</v>
          </cell>
          <cell r="EU248">
            <v>142336.90919643192</v>
          </cell>
          <cell r="EV248">
            <v>31998.668676938254</v>
          </cell>
          <cell r="EW248">
            <v>1098.4788000000001</v>
          </cell>
          <cell r="FG248">
            <v>112280.79562451878</v>
          </cell>
          <cell r="FM248">
            <v>36808.15072053716</v>
          </cell>
          <cell r="FN248">
            <v>11077.630786375092</v>
          </cell>
          <cell r="FO248">
            <v>2.7742047627322485E-13</v>
          </cell>
          <cell r="FU248">
            <v>29155.519936062923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12" style="1" customWidth="1"/>
    <col min="9" max="9" width="11.332031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40" t="s">
        <v>39</v>
      </c>
      <c r="G6" s="4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">
        <v>40</v>
      </c>
    </row>
    <row r="9" spans="1:7" ht="15.6" x14ac:dyDescent="0.3">
      <c r="A9" s="87" t="s">
        <v>8</v>
      </c>
      <c r="B9" s="88"/>
      <c r="C9" s="88"/>
      <c r="D9" s="89"/>
      <c r="E9" s="16">
        <f>SUM(E10:E14)</f>
        <v>2387603.46</v>
      </c>
      <c r="F9" s="16">
        <f t="shared" ref="F9:G9" si="0">SUM(F10:F14)</f>
        <v>2318800.71</v>
      </c>
      <c r="G9" s="16">
        <f t="shared" si="0"/>
        <v>470966.81000000006</v>
      </c>
    </row>
    <row r="10" spans="1:7" ht="13.2" customHeight="1" x14ac:dyDescent="0.3">
      <c r="A10" s="75" t="s">
        <v>9</v>
      </c>
      <c r="B10" s="76"/>
      <c r="C10" s="76"/>
      <c r="D10" s="77"/>
      <c r="E10" s="17">
        <v>979644.93</v>
      </c>
      <c r="F10" s="17">
        <v>989920.27</v>
      </c>
      <c r="G10" s="18">
        <v>230201.18</v>
      </c>
    </row>
    <row r="11" spans="1:7" ht="14.4" customHeight="1" x14ac:dyDescent="0.3">
      <c r="A11" s="75" t="s">
        <v>10</v>
      </c>
      <c r="B11" s="76"/>
      <c r="C11" s="76"/>
      <c r="D11" s="77"/>
      <c r="E11" s="17">
        <v>544105.14</v>
      </c>
      <c r="F11" s="17">
        <v>514216.81</v>
      </c>
      <c r="G11" s="18">
        <v>105657.26</v>
      </c>
    </row>
    <row r="12" spans="1:7" ht="13.95" customHeight="1" x14ac:dyDescent="0.3">
      <c r="A12" s="75" t="s">
        <v>11</v>
      </c>
      <c r="B12" s="76"/>
      <c r="C12" s="76"/>
      <c r="D12" s="77"/>
      <c r="E12" s="17">
        <v>139519.85</v>
      </c>
      <c r="F12" s="17">
        <v>125436.44</v>
      </c>
      <c r="G12" s="18">
        <v>18216.150000000001</v>
      </c>
    </row>
    <row r="13" spans="1:7" ht="13.5" customHeight="1" x14ac:dyDescent="0.3">
      <c r="A13" s="75" t="s">
        <v>12</v>
      </c>
      <c r="B13" s="76"/>
      <c r="C13" s="76"/>
      <c r="D13" s="77"/>
      <c r="E13" s="17">
        <v>155896.26</v>
      </c>
      <c r="F13" s="17">
        <v>137542.66</v>
      </c>
      <c r="G13" s="18">
        <v>22763.119999999999</v>
      </c>
    </row>
    <row r="14" spans="1:7" ht="14.4" customHeight="1" x14ac:dyDescent="0.3">
      <c r="A14" s="68" t="s">
        <v>13</v>
      </c>
      <c r="B14" s="68"/>
      <c r="C14" s="68"/>
      <c r="D14" s="68"/>
      <c r="E14" s="17">
        <v>568437.28</v>
      </c>
      <c r="F14" s="17">
        <v>551684.53</v>
      </c>
      <c r="G14" s="18">
        <v>94129.1</v>
      </c>
    </row>
    <row r="15" spans="1:7" ht="15.6" x14ac:dyDescent="0.3">
      <c r="A15" s="78" t="s">
        <v>41</v>
      </c>
      <c r="B15" s="79"/>
      <c r="C15" s="79"/>
      <c r="D15" s="80"/>
      <c r="E15" s="16">
        <f>SUM(E16:E19)</f>
        <v>1826788.14</v>
      </c>
      <c r="F15" s="16">
        <f t="shared" ref="F15:G15" si="1">SUM(F16:F19)</f>
        <v>1631251.08</v>
      </c>
      <c r="G15" s="16">
        <f t="shared" si="1"/>
        <v>255199.06999999998</v>
      </c>
    </row>
    <row r="16" spans="1:7" ht="33.6" customHeight="1" x14ac:dyDescent="0.3">
      <c r="A16" s="81" t="s">
        <v>45</v>
      </c>
      <c r="B16" s="82"/>
      <c r="C16" s="82"/>
      <c r="D16" s="83"/>
      <c r="E16" s="17">
        <v>1740304.08</v>
      </c>
      <c r="F16" s="17">
        <v>1555471.37</v>
      </c>
      <c r="G16" s="18">
        <v>244494.72</v>
      </c>
    </row>
    <row r="17" spans="1:9" ht="15.6" x14ac:dyDescent="0.3">
      <c r="A17" s="68" t="s">
        <v>46</v>
      </c>
      <c r="B17" s="68"/>
      <c r="C17" s="68"/>
      <c r="D17" s="68"/>
      <c r="E17" s="17">
        <v>3251.13</v>
      </c>
      <c r="F17" s="17">
        <v>2825.39</v>
      </c>
      <c r="G17" s="18">
        <v>425.74</v>
      </c>
    </row>
    <row r="18" spans="1:9" ht="15.6" x14ac:dyDescent="0.3">
      <c r="A18" s="68" t="s">
        <v>47</v>
      </c>
      <c r="B18" s="68"/>
      <c r="C18" s="68"/>
      <c r="D18" s="68"/>
      <c r="E18" s="17">
        <v>7171.14</v>
      </c>
      <c r="F18" s="17">
        <v>6330.86</v>
      </c>
      <c r="G18" s="18">
        <v>840.28</v>
      </c>
    </row>
    <row r="19" spans="1:9" ht="15.6" x14ac:dyDescent="0.3">
      <c r="A19" s="68" t="s">
        <v>48</v>
      </c>
      <c r="B19" s="68"/>
      <c r="C19" s="68"/>
      <c r="D19" s="68"/>
      <c r="E19" s="17">
        <v>76061.789999999994</v>
      </c>
      <c r="F19" s="17">
        <v>66623.460000000006</v>
      </c>
      <c r="G19" s="18">
        <v>9438.33</v>
      </c>
    </row>
    <row r="20" spans="1:9" ht="15.6" x14ac:dyDescent="0.3">
      <c r="A20" s="67" t="s">
        <v>14</v>
      </c>
      <c r="B20" s="67"/>
      <c r="C20" s="67"/>
      <c r="D20" s="67"/>
      <c r="E20" s="17"/>
      <c r="F20" s="17"/>
      <c r="G20" s="18"/>
    </row>
    <row r="21" spans="1:9" ht="15.6" x14ac:dyDescent="0.3">
      <c r="A21" s="68" t="s">
        <v>15</v>
      </c>
      <c r="B21" s="68"/>
      <c r="C21" s="68"/>
      <c r="D21" s="68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I23" s="19"/>
    </row>
    <row r="24" spans="1:9" ht="15.6" x14ac:dyDescent="0.3">
      <c r="A24" s="41" t="s">
        <v>44</v>
      </c>
      <c r="B24" s="41"/>
      <c r="C24" s="41"/>
      <c r="D24" s="41"/>
      <c r="E24" s="41"/>
      <c r="F24" s="17">
        <v>475193.49179999973</v>
      </c>
      <c r="G24" s="19"/>
      <c r="I24" s="19"/>
    </row>
    <row r="25" spans="1:9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86565.685918681294</v>
      </c>
      <c r="I25" s="19"/>
    </row>
    <row r="26" spans="1:9" ht="28.5" customHeight="1" x14ac:dyDescent="0.25">
      <c r="A26" s="64"/>
      <c r="B26" s="65"/>
      <c r="C26" s="65"/>
      <c r="D26" s="65"/>
      <c r="E26" s="66"/>
      <c r="F26" s="58"/>
      <c r="I26" s="19"/>
    </row>
    <row r="27" spans="1:9" ht="15.6" hidden="1" x14ac:dyDescent="0.3">
      <c r="A27" s="37" t="s">
        <v>16</v>
      </c>
      <c r="B27" s="38"/>
      <c r="C27" s="38"/>
      <c r="D27" s="38"/>
      <c r="E27" s="44"/>
      <c r="F27" s="25">
        <f>'[1]свод за год'!W248</f>
        <v>8410.5144253022299</v>
      </c>
      <c r="I27" s="19"/>
    </row>
    <row r="28" spans="1:9" ht="15.6" hidden="1" x14ac:dyDescent="0.3">
      <c r="A28" s="37" t="s">
        <v>31</v>
      </c>
      <c r="B28" s="38"/>
      <c r="C28" s="38"/>
      <c r="D28" s="38"/>
      <c r="E28" s="44"/>
      <c r="F28" s="25">
        <f>'[1]свод за год'!X248</f>
        <v>1693.3393657486426</v>
      </c>
      <c r="I28" s="19"/>
    </row>
    <row r="29" spans="1:9" ht="15.6" hidden="1" x14ac:dyDescent="0.3">
      <c r="A29" s="37" t="s">
        <v>18</v>
      </c>
      <c r="B29" s="38"/>
      <c r="C29" s="38"/>
      <c r="D29" s="38"/>
      <c r="E29" s="44"/>
      <c r="F29" s="25">
        <f>'[1]свод за год'!Y248</f>
        <v>1856.2190000000001</v>
      </c>
      <c r="I29" s="19"/>
    </row>
    <row r="30" spans="1:9" ht="15.6" hidden="1" x14ac:dyDescent="0.3">
      <c r="A30" s="37" t="s">
        <v>19</v>
      </c>
      <c r="B30" s="38"/>
      <c r="C30" s="38"/>
      <c r="D30" s="38"/>
      <c r="E30" s="44"/>
      <c r="F30" s="25">
        <f>'[1]свод за год'!AA248+'[1]свод за год'!AI248+'[1]свод за год'!AL248+'[1]свод за год'!AO248+'[1]свод за год'!AP248+'[1]свод за год'!AQ248</f>
        <v>49282.32</v>
      </c>
      <c r="I30" s="19"/>
    </row>
    <row r="31" spans="1:9" ht="36.75" hidden="1" customHeight="1" x14ac:dyDescent="0.3">
      <c r="A31" s="52" t="s">
        <v>32</v>
      </c>
      <c r="B31" s="59"/>
      <c r="C31" s="59"/>
      <c r="D31" s="59"/>
      <c r="E31" s="60"/>
      <c r="F31" s="25">
        <f>'[1]свод за год'!AX248</f>
        <v>25323.293127630423</v>
      </c>
      <c r="I31" s="19"/>
    </row>
    <row r="32" spans="1:9" ht="15.75" customHeight="1" x14ac:dyDescent="0.25">
      <c r="A32" s="61" t="s">
        <v>33</v>
      </c>
      <c r="B32" s="62"/>
      <c r="C32" s="62"/>
      <c r="D32" s="62"/>
      <c r="E32" s="63"/>
      <c r="F32" s="57">
        <f>SUM(F34:F38)+236241.92</f>
        <v>451372.51447037573</v>
      </c>
      <c r="I32" s="19"/>
    </row>
    <row r="33" spans="1:9" ht="33" customHeight="1" x14ac:dyDescent="0.25">
      <c r="A33" s="64"/>
      <c r="B33" s="65"/>
      <c r="C33" s="65"/>
      <c r="D33" s="65"/>
      <c r="E33" s="66"/>
      <c r="F33" s="58"/>
      <c r="I33" s="19"/>
    </row>
    <row r="34" spans="1:9" ht="15.6" hidden="1" x14ac:dyDescent="0.3">
      <c r="A34" s="39" t="s">
        <v>16</v>
      </c>
      <c r="B34" s="39"/>
      <c r="C34" s="39"/>
      <c r="D34" s="39"/>
      <c r="E34" s="39"/>
      <c r="F34" s="25">
        <f>'[1]свод за год'!CN248+'[1]свод за год'!DS248</f>
        <v>94164.82703464829</v>
      </c>
      <c r="I34" s="19"/>
    </row>
    <row r="35" spans="1:9" ht="15.6" hidden="1" x14ac:dyDescent="0.3">
      <c r="A35" s="39" t="s">
        <v>31</v>
      </c>
      <c r="B35" s="39"/>
      <c r="C35" s="39"/>
      <c r="D35" s="39"/>
      <c r="E35" s="39"/>
      <c r="F35" s="25">
        <f>'[1]свод за год'!CO248+'[1]свод за год'!DT248</f>
        <v>19772.25296762753</v>
      </c>
      <c r="I35" s="19"/>
    </row>
    <row r="36" spans="1:9" ht="15.6" hidden="1" x14ac:dyDescent="0.3">
      <c r="A36" s="39" t="s">
        <v>18</v>
      </c>
      <c r="B36" s="39"/>
      <c r="C36" s="39"/>
      <c r="D36" s="39"/>
      <c r="E36" s="39"/>
      <c r="F36" s="25">
        <f>'[1]свод за год'!CP248+'[1]свод за год'!DU248</f>
        <v>11750.327899999998</v>
      </c>
      <c r="I36" s="19"/>
    </row>
    <row r="37" spans="1:9" ht="15.6" hidden="1" x14ac:dyDescent="0.3">
      <c r="A37" s="39" t="s">
        <v>19</v>
      </c>
      <c r="B37" s="39"/>
      <c r="C37" s="39"/>
      <c r="D37" s="39"/>
      <c r="E37" s="39"/>
      <c r="F37" s="25">
        <f>'[1]свод за год'!AK248+'[1]свод за год'!AM248+'[1]свод за год'!AN248+'[1]свод за год'!BD248</f>
        <v>0</v>
      </c>
      <c r="I37" s="19"/>
    </row>
    <row r="38" spans="1:9" ht="39.75" hidden="1" customHeight="1" x14ac:dyDescent="0.3">
      <c r="A38" s="52" t="s">
        <v>34</v>
      </c>
      <c r="B38" s="53"/>
      <c r="C38" s="53"/>
      <c r="D38" s="53"/>
      <c r="E38" s="54"/>
      <c r="F38" s="25">
        <f>'[1]свод за год'!DE248+'[1]свод за год'!EL248</f>
        <v>89443.186568099889</v>
      </c>
      <c r="I38" s="19"/>
    </row>
    <row r="39" spans="1:9" ht="32.4" customHeight="1" x14ac:dyDescent="0.3">
      <c r="A39" s="43" t="s">
        <v>35</v>
      </c>
      <c r="B39" s="55"/>
      <c r="C39" s="55"/>
      <c r="D39" s="55"/>
      <c r="E39" s="56"/>
      <c r="F39" s="26">
        <f>SUM(F40:F48)+101510.13</f>
        <v>466776.2997408642</v>
      </c>
      <c r="I39" s="19"/>
    </row>
    <row r="40" spans="1:9" ht="15.6" hidden="1" x14ac:dyDescent="0.3">
      <c r="A40" s="48" t="s">
        <v>20</v>
      </c>
      <c r="B40" s="49"/>
      <c r="C40" s="49"/>
      <c r="D40" s="49"/>
      <c r="E40" s="50"/>
      <c r="F40" s="25">
        <f>'[1]свод за год'!EU248+'[1]свод за год'!FM248</f>
        <v>179145.0599169691</v>
      </c>
      <c r="I40" s="19"/>
    </row>
    <row r="41" spans="1:9" ht="15.6" hidden="1" x14ac:dyDescent="0.3">
      <c r="A41" s="37" t="s">
        <v>31</v>
      </c>
      <c r="B41" s="38"/>
      <c r="C41" s="38"/>
      <c r="D41" s="38"/>
      <c r="E41" s="38"/>
      <c r="F41" s="25">
        <f>'[1]свод за год'!EV248+'[1]свод за год'!FN248</f>
        <v>43076.299463313349</v>
      </c>
      <c r="I41" s="19"/>
    </row>
    <row r="42" spans="1:9" ht="15.6" hidden="1" customHeight="1" x14ac:dyDescent="0.3">
      <c r="A42" s="39" t="s">
        <v>21</v>
      </c>
      <c r="B42" s="39"/>
      <c r="C42" s="39"/>
      <c r="D42" s="39"/>
      <c r="E42" s="37"/>
      <c r="F42" s="25"/>
      <c r="I42" s="19"/>
    </row>
    <row r="43" spans="1:9" ht="15.6" hidden="1" customHeight="1" x14ac:dyDescent="0.3">
      <c r="A43" s="37" t="s">
        <v>17</v>
      </c>
      <c r="B43" s="38"/>
      <c r="C43" s="38"/>
      <c r="D43" s="38"/>
      <c r="E43" s="38"/>
      <c r="F43" s="25"/>
      <c r="I43" s="19"/>
    </row>
    <row r="44" spans="1:9" ht="15.6" hidden="1" customHeight="1" x14ac:dyDescent="0.3">
      <c r="A44" s="39" t="s">
        <v>22</v>
      </c>
      <c r="B44" s="39"/>
      <c r="C44" s="39"/>
      <c r="D44" s="39"/>
      <c r="E44" s="37"/>
      <c r="F44" s="25"/>
      <c r="I44" s="19"/>
    </row>
    <row r="45" spans="1:9" ht="15.6" hidden="1" customHeight="1" x14ac:dyDescent="0.3">
      <c r="A45" s="37" t="s">
        <v>17</v>
      </c>
      <c r="B45" s="38"/>
      <c r="C45" s="38"/>
      <c r="D45" s="38"/>
      <c r="E45" s="38"/>
      <c r="F45" s="25"/>
      <c r="I45" s="19"/>
    </row>
    <row r="46" spans="1:9" ht="15.6" hidden="1" x14ac:dyDescent="0.3">
      <c r="A46" s="39" t="s">
        <v>18</v>
      </c>
      <c r="B46" s="39"/>
      <c r="C46" s="39"/>
      <c r="D46" s="39"/>
      <c r="E46" s="37"/>
      <c r="F46" s="25">
        <f>'[1]свод за год'!EW248+'[1]свод за год'!FO248</f>
        <v>1098.4788000000003</v>
      </c>
      <c r="I46" s="19"/>
    </row>
    <row r="47" spans="1:9" ht="15.6" hidden="1" x14ac:dyDescent="0.3">
      <c r="A47" s="37" t="s">
        <v>19</v>
      </c>
      <c r="B47" s="38"/>
      <c r="C47" s="38"/>
      <c r="D47" s="38"/>
      <c r="E47" s="38"/>
      <c r="F47" s="25">
        <f>'[1]свод за год'!BB248+'[1]свод за год'!BC248+'[1]свод за год'!BN248+'[1]свод за год'!BO248+'[1]свод за год'!BP248+'[1]свод за год'!BQ248</f>
        <v>510.01600000000008</v>
      </c>
      <c r="I47" s="19"/>
    </row>
    <row r="48" spans="1:9" ht="43.5" hidden="1" customHeight="1" x14ac:dyDescent="0.3">
      <c r="A48" s="52" t="s">
        <v>36</v>
      </c>
      <c r="B48" s="53"/>
      <c r="C48" s="53"/>
      <c r="D48" s="53"/>
      <c r="E48" s="54"/>
      <c r="F48" s="25">
        <f>'[1]свод за год'!FG248+'[1]свод за год'!FU248</f>
        <v>141436.31556058172</v>
      </c>
      <c r="I48" s="19"/>
    </row>
    <row r="49" spans="1:12" ht="15.6" hidden="1" customHeight="1" x14ac:dyDescent="0.3">
      <c r="A49" s="43" t="s">
        <v>37</v>
      </c>
      <c r="B49" s="38"/>
      <c r="C49" s="38"/>
      <c r="D49" s="38"/>
      <c r="E49" s="44"/>
      <c r="F49" s="33"/>
      <c r="I49" s="19"/>
    </row>
    <row r="50" spans="1:12" ht="15.6" x14ac:dyDescent="0.3">
      <c r="A50" s="45" t="s">
        <v>49</v>
      </c>
      <c r="B50" s="46"/>
      <c r="C50" s="46"/>
      <c r="D50" s="46"/>
      <c r="E50" s="47"/>
      <c r="F50" s="26">
        <f>F25+F32+F39+F49</f>
        <v>1004714.5001299212</v>
      </c>
      <c r="I50" s="19"/>
    </row>
    <row r="51" spans="1:12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205146.01</v>
      </c>
      <c r="I51" s="35"/>
      <c r="K51" s="34"/>
      <c r="L51" s="34"/>
    </row>
    <row r="52" spans="1:12" ht="15.6" x14ac:dyDescent="0.3">
      <c r="A52" s="37" t="s">
        <v>23</v>
      </c>
      <c r="B52" s="38"/>
      <c r="C52" s="38"/>
      <c r="D52" s="38"/>
      <c r="E52" s="38"/>
      <c r="F52" s="25">
        <v>100021.44</v>
      </c>
      <c r="I52" s="19"/>
    </row>
    <row r="53" spans="1:12" ht="15.6" x14ac:dyDescent="0.3">
      <c r="A53" s="37" t="s">
        <v>24</v>
      </c>
      <c r="B53" s="38"/>
      <c r="C53" s="38"/>
      <c r="D53" s="38"/>
      <c r="E53" s="38"/>
      <c r="F53" s="25">
        <v>105124.57</v>
      </c>
      <c r="I53" s="19"/>
    </row>
    <row r="54" spans="1:12" ht="18" hidden="1" customHeight="1" x14ac:dyDescent="0.3">
      <c r="A54" s="48" t="s">
        <v>25</v>
      </c>
      <c r="B54" s="49"/>
      <c r="C54" s="49"/>
      <c r="D54" s="49"/>
      <c r="E54" s="50"/>
      <c r="F54" s="25">
        <v>0</v>
      </c>
      <c r="I54" s="19"/>
    </row>
    <row r="55" spans="1:12" ht="15.6" x14ac:dyDescent="0.3">
      <c r="A55" s="51" t="s">
        <v>51</v>
      </c>
      <c r="B55" s="51"/>
      <c r="C55" s="51"/>
      <c r="D55" s="51"/>
      <c r="E55" s="51"/>
      <c r="F55" s="26">
        <f>F50+F51</f>
        <v>1209860.5101299211</v>
      </c>
      <c r="H55" s="19"/>
      <c r="I55" s="19"/>
    </row>
    <row r="56" spans="1:12" ht="15.6" x14ac:dyDescent="0.3">
      <c r="A56" s="41" t="s">
        <v>26</v>
      </c>
      <c r="B56" s="41"/>
      <c r="C56" s="41"/>
      <c r="D56" s="41"/>
      <c r="E56" s="41"/>
      <c r="F56" s="27">
        <f>E16</f>
        <v>1740304.08</v>
      </c>
      <c r="I56" s="19"/>
    </row>
    <row r="57" spans="1:12" ht="15.6" x14ac:dyDescent="0.3">
      <c r="A57" s="41" t="s">
        <v>27</v>
      </c>
      <c r="B57" s="41"/>
      <c r="C57" s="41"/>
      <c r="D57" s="41"/>
      <c r="E57" s="41"/>
      <c r="F57" s="26">
        <f>F16</f>
        <v>1555471.37</v>
      </c>
      <c r="H57" s="28"/>
      <c r="I57" s="19"/>
    </row>
    <row r="58" spans="1:12" ht="15.6" x14ac:dyDescent="0.3">
      <c r="A58" s="42" t="s">
        <v>28</v>
      </c>
      <c r="B58" s="42"/>
      <c r="C58" s="42"/>
      <c r="D58" s="42"/>
      <c r="E58" s="42"/>
      <c r="F58" s="26">
        <f>F24+F56-F55</f>
        <v>1005637.0616700789</v>
      </c>
      <c r="H58" s="28"/>
      <c r="I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38</vt:lpstr>
      <vt:lpstr>'Буханцева 38'!Область_печати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2018-03-29T13:23:16Z</cp:lastPrinted>
  <dcterms:created xsi:type="dcterms:W3CDTF">2013-05-24T09:13:10Z</dcterms:created>
  <dcterms:modified xsi:type="dcterms:W3CDTF">2018-03-29T13:23:26Z</dcterms:modified>
</cp:coreProperties>
</file>